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plan\"/>
    </mc:Choice>
  </mc:AlternateContent>
  <xr:revisionPtr revIDLastSave="0" documentId="13_ncr:1_{7E183923-830F-4544-9472-C32781562408}" xr6:coauthVersionLast="47" xr6:coauthVersionMax="47" xr10:uidLastSave="{00000000-0000-0000-0000-000000000000}"/>
  <bookViews>
    <workbookView xWindow="-108" yWindow="-108" windowWidth="23256" windowHeight="12456" activeTab="2" xr2:uid="{B0DC2B34-9D9C-4E97-9926-A31B9234663B}"/>
  </bookViews>
  <sheets>
    <sheet name="Toma de datos" sheetId="1" r:id="rId1"/>
    <sheet name="Análisis" sheetId="2" r:id="rId2"/>
    <sheet name="Toma de datos final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3" l="1"/>
  <c r="D35" i="3"/>
  <c r="E10" i="3"/>
  <c r="E31" i="3" s="1"/>
  <c r="E11" i="3"/>
  <c r="E12" i="3"/>
  <c r="E13" i="3"/>
  <c r="E15" i="3"/>
  <c r="E16" i="3"/>
  <c r="E17" i="3"/>
  <c r="E32" i="3" s="1"/>
  <c r="E19" i="3"/>
  <c r="E33" i="3" s="1"/>
  <c r="E20" i="3"/>
  <c r="E21" i="3"/>
  <c r="E22" i="3"/>
  <c r="E24" i="3"/>
  <c r="E34" i="3" s="1"/>
  <c r="E25" i="3"/>
  <c r="E26" i="3"/>
  <c r="E6" i="3"/>
  <c r="E7" i="3"/>
  <c r="E8" i="3"/>
  <c r="E5" i="3"/>
  <c r="E30" i="3" s="1"/>
  <c r="H25" i="2"/>
  <c r="I25" i="2"/>
  <c r="J25" i="2"/>
  <c r="L25" i="2" s="1"/>
  <c r="K25" i="2"/>
  <c r="H26" i="2"/>
  <c r="I26" i="2"/>
  <c r="J26" i="2"/>
  <c r="K26" i="2"/>
  <c r="I24" i="2"/>
  <c r="J24" i="2"/>
  <c r="K24" i="2"/>
  <c r="H24" i="2"/>
  <c r="H20" i="2"/>
  <c r="I20" i="2"/>
  <c r="J20" i="2"/>
  <c r="K20" i="2"/>
  <c r="H21" i="2"/>
  <c r="I21" i="2"/>
  <c r="J21" i="2"/>
  <c r="L21" i="2" s="1"/>
  <c r="K21" i="2"/>
  <c r="H22" i="2"/>
  <c r="I22" i="2"/>
  <c r="J22" i="2"/>
  <c r="K22" i="2"/>
  <c r="I19" i="2"/>
  <c r="J19" i="2"/>
  <c r="K19" i="2"/>
  <c r="H19" i="2"/>
  <c r="H16" i="2"/>
  <c r="I16" i="2"/>
  <c r="J16" i="2"/>
  <c r="K16" i="2"/>
  <c r="H17" i="2"/>
  <c r="I17" i="2"/>
  <c r="J17" i="2"/>
  <c r="K17" i="2"/>
  <c r="I15" i="2"/>
  <c r="J15" i="2"/>
  <c r="K15" i="2"/>
  <c r="H15" i="2"/>
  <c r="H11" i="2"/>
  <c r="I11" i="2"/>
  <c r="J11" i="2"/>
  <c r="L11" i="2" s="1"/>
  <c r="K11" i="2"/>
  <c r="H12" i="2"/>
  <c r="I12" i="2"/>
  <c r="J12" i="2"/>
  <c r="K12" i="2"/>
  <c r="H13" i="2"/>
  <c r="I13" i="2"/>
  <c r="J13" i="2"/>
  <c r="K13" i="2"/>
  <c r="I10" i="2"/>
  <c r="J10" i="2"/>
  <c r="K10" i="2"/>
  <c r="H10" i="2"/>
  <c r="H6" i="2"/>
  <c r="I6" i="2"/>
  <c r="J6" i="2"/>
  <c r="K6" i="2"/>
  <c r="H7" i="2"/>
  <c r="I7" i="2"/>
  <c r="J7" i="2"/>
  <c r="K7" i="2"/>
  <c r="H8" i="2"/>
  <c r="I8" i="2"/>
  <c r="J8" i="2"/>
  <c r="K8" i="2"/>
  <c r="I5" i="2"/>
  <c r="J5" i="2"/>
  <c r="K5" i="2"/>
  <c r="H5" i="2"/>
  <c r="L5" i="2" s="1"/>
  <c r="L20" i="2" l="1"/>
  <c r="L22" i="2"/>
  <c r="L12" i="2"/>
  <c r="L7" i="2"/>
  <c r="L19" i="2"/>
  <c r="D33" i="2" s="1"/>
  <c r="L24" i="2"/>
  <c r="L8" i="2"/>
  <c r="L6" i="2"/>
  <c r="D30" i="2" s="1"/>
  <c r="L13" i="2"/>
  <c r="L17" i="2"/>
  <c r="L10" i="2"/>
  <c r="L15" i="2"/>
  <c r="L16" i="2"/>
  <c r="L26" i="2"/>
  <c r="D32" i="2" l="1"/>
  <c r="D31" i="2"/>
  <c r="D34" i="2"/>
</calcChain>
</file>

<file path=xl/sharedStrings.xml><?xml version="1.0" encoding="utf-8"?>
<sst xmlns="http://schemas.openxmlformats.org/spreadsheetml/2006/main" count="293" uniqueCount="56">
  <si>
    <t>LISTA DE CHEQUEO 5S</t>
  </si>
  <si>
    <t>1. SEIRI - Clasificar (Eliminar lo innecesario)</t>
  </si>
  <si>
    <t>Sí/No/Parcial</t>
  </si>
  <si>
    <t>Observaciones (Evidencia, causas, ideas de mejora)</t>
  </si>
  <si>
    <t>Están bien ubicadas las herramientas de trabajo</t>
  </si>
  <si>
    <t>Las herramientas tienen un lugar específico y se devuelven al terminar de usar</t>
  </si>
  <si>
    <t>Los materiales están organizados por tipo o por proceso</t>
  </si>
  <si>
    <t>Las áreas de almacenamiento están señalizadas o etiquetadas</t>
  </si>
  <si>
    <t>Los elementos más usados están ubicados cerca del área donde se necesitan</t>
  </si>
  <si>
    <t>2. SEITON - Ordenar (Ubicar lo necesario correctamente)</t>
  </si>
  <si>
    <t>3. SEISO - Limpiar  (Eliminar suciedad)</t>
  </si>
  <si>
    <t xml:space="preserve">Las estaciones de trabajo están limpias (mesas, pisos, máquinas) </t>
  </si>
  <si>
    <t>Las máquinas y herramientas están limpias y sin suciedad evidente</t>
  </si>
  <si>
    <t>Hay señalización visible sobre como mantener el orden (ubicar las herramientas de trabajo)</t>
  </si>
  <si>
    <t>Hay un método o guía de limpieza de herramientas, equipos y espacio de trabajo</t>
  </si>
  <si>
    <t>Hay delimitación de los espacios de trabajo, herramientas y equipos</t>
  </si>
  <si>
    <t>Hay códigos de colores, etiquetas u otros medios visuales de organización</t>
  </si>
  <si>
    <t>Cuando se termina una actividad se limpia y organiza la zona antes de comenzar otra</t>
  </si>
  <si>
    <t>Los trabajadores devuelven las herramientas al lugar sin que se les recuerde</t>
  </si>
  <si>
    <t>Los trabajadores corrigen errores de orden y limpieza sin que se les pida</t>
  </si>
  <si>
    <t>4. SEIKETSU - Estandarizar (Hacer las instrucciones)</t>
  </si>
  <si>
    <t>5. SHITSUKE - Mantener (Hábito y compromiso)</t>
  </si>
  <si>
    <t>no</t>
  </si>
  <si>
    <t xml:space="preserve">si  </t>
  </si>
  <si>
    <t>si</t>
  </si>
  <si>
    <t>Las tijeras y herramientas para el corte las ubican sobre una dobladora pequeña que no se usa</t>
  </si>
  <si>
    <t>muchos parales en el área de limpieza</t>
  </si>
  <si>
    <t>debajo de la dobladora, hay pulidoras dañadas que no se usan</t>
  </si>
  <si>
    <t>deberían estar en puesto designado para las cosas, muchas veces obstruyen el paso</t>
  </si>
  <si>
    <t>Se acumula mucho polvo a causa de la pintura, entonces consideran que no duran limpias las máquinas, no porque si limpian en la mañana ya en la tarde vuelve a estar sucio</t>
  </si>
  <si>
    <t>Ya sabía como se desarmaban las máquinas para limpiarlas de una empresa anterior en la que trabajó, con soplete y un trapo les quitan el polvo</t>
  </si>
  <si>
    <t>al pintor le toca limpiar si cambia de color</t>
  </si>
  <si>
    <t>hay un cajón para guardar las herramientas, taladros, destornilladores y cuando lo usan lo devuelven</t>
  </si>
  <si>
    <t>si hay una dobladora pequeña que no se está utilizando, hay dos lijadoras pero hay una dañada y se necesitan las dos, muchas veces tienen que hacer la tarea de lijar manualmente, hay pulidoras viejas que gastan espacio</t>
  </si>
  <si>
    <t>está todo revuelto, saben por el color qué tipo de calibre son los tubos y a ojo saben más o menos qué calibre son, tocaría hacer un burro más grande para organizar el material por calibres</t>
  </si>
  <si>
    <t>cada ocho días de manera autónoma y cuando hay mucho trabajo dejan pasar más tiempo sin hacerlo</t>
  </si>
  <si>
    <t>parcial</t>
  </si>
  <si>
    <t>Parcial</t>
  </si>
  <si>
    <t>¿Se eliminan los materiales que no se usan frecuentemente para evitar que ocupen espacio?</t>
  </si>
  <si>
    <t xml:space="preserve">no </t>
  </si>
  <si>
    <t>¿Se eliminan retazos, partes defectuosas y herramientas rotas que no se usan?</t>
  </si>
  <si>
    <t>¿Se eliminan los objetos duplicados innecesarios?</t>
  </si>
  <si>
    <t>¿Se evita la acumulación de polvo, grasa u otros residuos?</t>
  </si>
  <si>
    <t>Debido a que el área de pintura no está encerrada, el polvo de pintura se dispersa por toda la planta</t>
  </si>
  <si>
    <t>0/0,5/1</t>
  </si>
  <si>
    <t>Asignación de valores numéricos</t>
  </si>
  <si>
    <t>Promedio</t>
  </si>
  <si>
    <t xml:space="preserve">1. SEIRI </t>
  </si>
  <si>
    <t xml:space="preserve">2. SEITON </t>
  </si>
  <si>
    <t>3. SEISO</t>
  </si>
  <si>
    <t xml:space="preserve">4. SEIKETSU </t>
  </si>
  <si>
    <t>5. SHITSUKE</t>
  </si>
  <si>
    <t>Principio</t>
  </si>
  <si>
    <t>Resultado</t>
  </si>
  <si>
    <t>Resultado inicial</t>
  </si>
  <si>
    <t>Resultado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</si>
</sst>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9" fontId="0" fillId="0" borderId="1" xfId="1" applyFont="1" applyBorder="1" applyAlignment="1">
      <alignment horizontal="center" vertical="center"/>
    </xf>
    <xf numFmtId="0" fontId="0" fillId="4" borderId="0" xfId="0" applyFill="1"/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9" fontId="1" fillId="6" borderId="1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9" fontId="0" fillId="0" borderId="0" xfId="1" applyFont="1"/>
    <xf numFmtId="9" fontId="1" fillId="0" borderId="1" xfId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/>
              <a:t>Resultados lista de chequeo</a:t>
            </a:r>
            <a:r>
              <a:rPr lang="es-CO" sz="1600" b="0" baseline="0"/>
              <a:t> 5S</a:t>
            </a:r>
            <a:endParaRPr lang="es-CO" sz="1600" b="0"/>
          </a:p>
        </c:rich>
      </c:tx>
      <c:layout>
        <c:manualLayout>
          <c:xMode val="edge"/>
          <c:yMode val="edge"/>
          <c:x val="0.2281178915135607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Análisis!$D$29</c:f>
              <c:strCache>
                <c:ptCount val="1"/>
                <c:pt idx="0">
                  <c:v>Resultado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Análisis!$C$30:$C$34</c:f>
              <c:strCache>
                <c:ptCount val="5"/>
                <c:pt idx="0">
                  <c:v>1. SEIRI </c:v>
                </c:pt>
                <c:pt idx="1">
                  <c:v>2. SEITON </c:v>
                </c:pt>
                <c:pt idx="2">
                  <c:v>3. SEISO</c:v>
                </c:pt>
                <c:pt idx="3">
                  <c:v>4. SEIKETSU </c:v>
                </c:pt>
                <c:pt idx="4">
                  <c:v>5. SHITSUKE</c:v>
                </c:pt>
              </c:strCache>
            </c:strRef>
          </c:cat>
          <c:val>
            <c:numRef>
              <c:f>Análisis!$D$30:$D$34</c:f>
              <c:numCache>
                <c:formatCode>0%</c:formatCode>
                <c:ptCount val="5"/>
                <c:pt idx="0">
                  <c:v>0.25</c:v>
                </c:pt>
                <c:pt idx="1">
                  <c:v>0.53125</c:v>
                </c:pt>
                <c:pt idx="2">
                  <c:v>0.16666666666666666</c:v>
                </c:pt>
                <c:pt idx="3">
                  <c:v>6.25E-2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52-45B2-AA40-1E2597DD2446}"/>
            </c:ext>
          </c:extLst>
        </c:ser>
        <c:ser>
          <c:idx val="1"/>
          <c:order val="1"/>
          <c:tx>
            <c:strRef>
              <c:f>Análisis!$E$29</c:f>
              <c:strCache>
                <c:ptCount val="1"/>
                <c:pt idx="0">
                  <c:v>100%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6.1111111111111012E-2"/>
                  <c:y val="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52-45B2-AA40-1E2597DD2446}"/>
                </c:ext>
              </c:extLst>
            </c:dLbl>
            <c:dLbl>
              <c:idx val="1"/>
              <c:layout>
                <c:manualLayout>
                  <c:x val="-3.888888888888889E-2"/>
                  <c:y val="-3.7037037037037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552-45B2-AA40-1E2597DD2446}"/>
                </c:ext>
              </c:extLst>
            </c:dLbl>
            <c:dLbl>
              <c:idx val="4"/>
              <c:layout>
                <c:manualLayout>
                  <c:x val="4.4444444444444446E-2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52-45B2-AA40-1E2597DD24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Análisis!$C$30:$C$34</c:f>
              <c:strCache>
                <c:ptCount val="5"/>
                <c:pt idx="0">
                  <c:v>1. SEIRI </c:v>
                </c:pt>
                <c:pt idx="1">
                  <c:v>2. SEITON </c:v>
                </c:pt>
                <c:pt idx="2">
                  <c:v>3. SEISO</c:v>
                </c:pt>
                <c:pt idx="3">
                  <c:v>4. SEIKETSU </c:v>
                </c:pt>
                <c:pt idx="4">
                  <c:v>5. SHITSUKE</c:v>
                </c:pt>
              </c:strCache>
            </c:strRef>
          </c:cat>
          <c:val>
            <c:numRef>
              <c:f>Análisis!$E$30:$E$34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52-45B2-AA40-1E2597DD24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5409888"/>
        <c:axId val="105410848"/>
      </c:radarChart>
      <c:catAx>
        <c:axId val="1054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410848"/>
        <c:crosses val="autoZero"/>
        <c:auto val="1"/>
        <c:lblAlgn val="ctr"/>
        <c:lblOffset val="100"/>
        <c:noMultiLvlLbl val="0"/>
      </c:catAx>
      <c:valAx>
        <c:axId val="10541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40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/>
              <a:t>Resultados lista de chequeo</a:t>
            </a:r>
            <a:r>
              <a:rPr lang="es-CO" sz="1600" b="0" baseline="0"/>
              <a:t> 5S final</a:t>
            </a:r>
            <a:endParaRPr lang="es-CO" sz="1600" b="0"/>
          </a:p>
        </c:rich>
      </c:tx>
      <c:layout>
        <c:manualLayout>
          <c:xMode val="edge"/>
          <c:yMode val="edge"/>
          <c:x val="0.2281178915135607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'Toma de datos finales'!$D$29</c:f>
              <c:strCache>
                <c:ptCount val="1"/>
                <c:pt idx="0">
                  <c:v>Resultado inicial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Análisis!$C$30:$C$34</c:f>
              <c:strCache>
                <c:ptCount val="5"/>
                <c:pt idx="0">
                  <c:v>1. SEIRI </c:v>
                </c:pt>
                <c:pt idx="1">
                  <c:v>2. SEITON </c:v>
                </c:pt>
                <c:pt idx="2">
                  <c:v>3. SEISO</c:v>
                </c:pt>
                <c:pt idx="3">
                  <c:v>4. SEIKETSU </c:v>
                </c:pt>
                <c:pt idx="4">
                  <c:v>5. SHITSUKE</c:v>
                </c:pt>
              </c:strCache>
            </c:strRef>
          </c:cat>
          <c:val>
            <c:numRef>
              <c:f>'Toma de datos finales'!$D$30:$D$34</c:f>
              <c:numCache>
                <c:formatCode>0%</c:formatCode>
                <c:ptCount val="5"/>
                <c:pt idx="0">
                  <c:v>0.25</c:v>
                </c:pt>
                <c:pt idx="1">
                  <c:v>0.53125</c:v>
                </c:pt>
                <c:pt idx="2">
                  <c:v>0.16666666666666666</c:v>
                </c:pt>
                <c:pt idx="3">
                  <c:v>6.25E-2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2C-4863-A25C-C2D9E5ECD4B3}"/>
            </c:ext>
          </c:extLst>
        </c:ser>
        <c:ser>
          <c:idx val="1"/>
          <c:order val="1"/>
          <c:tx>
            <c:strRef>
              <c:f>'Toma de datos finales'!$E$29</c:f>
              <c:strCache>
                <c:ptCount val="1"/>
                <c:pt idx="0">
                  <c:v>Resultado final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6.1111111111111012E-2"/>
                  <c:y val="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2C-4863-A25C-C2D9E5ECD4B3}"/>
                </c:ext>
              </c:extLst>
            </c:dLbl>
            <c:dLbl>
              <c:idx val="1"/>
              <c:layout>
                <c:manualLayout>
                  <c:x val="-3.888888888888889E-2"/>
                  <c:y val="-3.7037037037037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2C-4863-A25C-C2D9E5ECD4B3}"/>
                </c:ext>
              </c:extLst>
            </c:dLbl>
            <c:dLbl>
              <c:idx val="4"/>
              <c:layout>
                <c:manualLayout>
                  <c:x val="4.4444444444444446E-2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2C-4863-A25C-C2D9E5ECD4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Análisis!$C$30:$C$34</c:f>
              <c:strCache>
                <c:ptCount val="5"/>
                <c:pt idx="0">
                  <c:v>1. SEIRI </c:v>
                </c:pt>
                <c:pt idx="1">
                  <c:v>2. SEITON </c:v>
                </c:pt>
                <c:pt idx="2">
                  <c:v>3. SEISO</c:v>
                </c:pt>
                <c:pt idx="3">
                  <c:v>4. SEIKETSU </c:v>
                </c:pt>
                <c:pt idx="4">
                  <c:v>5. SHITSUKE</c:v>
                </c:pt>
              </c:strCache>
            </c:strRef>
          </c:cat>
          <c:val>
            <c:numRef>
              <c:f>'Toma de datos finales'!$E$30:$E$34</c:f>
              <c:numCache>
                <c:formatCode>0%</c:formatCode>
                <c:ptCount val="5"/>
                <c:pt idx="0">
                  <c:v>0.75</c:v>
                </c:pt>
                <c:pt idx="1">
                  <c:v>1</c:v>
                </c:pt>
                <c:pt idx="2">
                  <c:v>0.66666666666666663</c:v>
                </c:pt>
                <c:pt idx="3">
                  <c:v>0.75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2C-4863-A25C-C2D9E5ECD4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5409888"/>
        <c:axId val="105410848"/>
      </c:radarChart>
      <c:catAx>
        <c:axId val="1054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410848"/>
        <c:crosses val="autoZero"/>
        <c:auto val="1"/>
        <c:lblAlgn val="ctr"/>
        <c:lblOffset val="100"/>
        <c:noMultiLvlLbl val="0"/>
      </c:catAx>
      <c:valAx>
        <c:axId val="10541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540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344805</xdr:colOff>
      <xdr:row>28</xdr:row>
      <xdr:rowOff>118110</xdr:rowOff>
    </xdr:from>
    <xdr:to>
      <xdr:col>13</xdr:col>
      <xdr:colOff>436245</xdr:colOff>
      <xdr:row>40</xdr:row>
      <xdr:rowOff>118110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87FEBF-A34F-7B2B-A345-3CAD20840C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71716</xdr:colOff>
      <xdr:row>28</xdr:row>
      <xdr:rowOff>26896</xdr:rowOff>
    </xdr:from>
    <xdr:to>
      <xdr:col>11</xdr:col>
      <xdr:colOff>567688</xdr:colOff>
      <xdr:row>42</xdr:row>
      <xdr:rowOff>62754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5AE7092-A190-485B-9088-269D0CA04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DB75-DA01-415D-97F6-7C1766480F98}">
  <dimension ref="B1:L27"/>
  <sheetViews>
    <sheetView showGridLines="0" topLeftCell="A19" zoomScale="90" zoomScaleNormal="90" workbookViewId="0">
      <selection activeCell="C27" sqref="C27"/>
    </sheetView>
  </sheetViews>
  <sheetFormatPr baseColWidth="10" defaultRowHeight="14.4" x14ac:dyDescent="0.3"/>
  <cols>
    <col min="1" max="1" width="6" customWidth="1"/>
    <col min="2" max="2" width="3.21875" customWidth="1"/>
    <col min="3" max="3" width="47.77734375" customWidth="1"/>
    <col min="4" max="7" width="7" customWidth="1"/>
    <col min="8" max="8" width="55.21875" customWidth="1"/>
    <col min="11" max="11" width="13.21875" customWidth="1"/>
    <col min="12" max="12" width="11.109375" customWidth="1"/>
  </cols>
  <sheetData>
    <row r="1" spans="2:12" ht="16.2" customHeight="1" x14ac:dyDescent="0.3"/>
    <row r="2" spans="2:12" ht="14.4" customHeight="1" x14ac:dyDescent="0.3">
      <c r="B2" s="23" t="s">
        <v>0</v>
      </c>
      <c r="C2" s="23"/>
      <c r="D2" s="23"/>
      <c r="E2" s="23"/>
      <c r="F2" s="23"/>
      <c r="G2" s="23"/>
      <c r="H2" s="23"/>
      <c r="I2" s="1"/>
      <c r="J2" s="1"/>
      <c r="K2" s="1"/>
      <c r="L2" s="1"/>
    </row>
    <row r="3" spans="2:12" ht="3.6" customHeight="1" x14ac:dyDescent="0.3">
      <c r="B3" s="23"/>
      <c r="C3" s="23"/>
      <c r="D3" s="23"/>
      <c r="E3" s="23"/>
      <c r="F3" s="23"/>
      <c r="G3" s="23"/>
      <c r="H3" s="23"/>
      <c r="I3" s="1"/>
      <c r="J3" s="1"/>
      <c r="K3" s="1"/>
      <c r="L3" s="1"/>
    </row>
    <row r="4" spans="2:12" ht="13.8" customHeight="1" x14ac:dyDescent="0.3">
      <c r="B4" s="22" t="s">
        <v>1</v>
      </c>
      <c r="C4" s="22"/>
      <c r="D4" s="24" t="s">
        <v>2</v>
      </c>
      <c r="E4" s="25"/>
      <c r="F4" s="25"/>
      <c r="G4" s="26"/>
      <c r="H4" s="14" t="s">
        <v>3</v>
      </c>
    </row>
    <row r="5" spans="2:12" ht="28.2" customHeight="1" x14ac:dyDescent="0.3">
      <c r="B5" s="4">
        <v>1</v>
      </c>
      <c r="C5" s="6" t="s">
        <v>38</v>
      </c>
      <c r="D5" s="4" t="s">
        <v>24</v>
      </c>
      <c r="E5" s="4" t="s">
        <v>22</v>
      </c>
      <c r="F5" s="4" t="s">
        <v>22</v>
      </c>
      <c r="G5" s="4" t="s">
        <v>39</v>
      </c>
      <c r="H5" s="8" t="s">
        <v>26</v>
      </c>
    </row>
    <row r="6" spans="2:12" ht="28.2" customHeight="1" x14ac:dyDescent="0.3">
      <c r="B6" s="4">
        <v>2</v>
      </c>
      <c r="C6" s="6" t="s">
        <v>40</v>
      </c>
      <c r="D6" s="4" t="s">
        <v>22</v>
      </c>
      <c r="E6" s="4" t="s">
        <v>22</v>
      </c>
      <c r="F6" s="4" t="s">
        <v>22</v>
      </c>
      <c r="G6" s="4" t="s">
        <v>22</v>
      </c>
      <c r="H6" s="8" t="s">
        <v>27</v>
      </c>
    </row>
    <row r="7" spans="2:12" ht="30" customHeight="1" x14ac:dyDescent="0.3">
      <c r="B7" s="4">
        <v>3</v>
      </c>
      <c r="C7" s="7" t="s">
        <v>41</v>
      </c>
      <c r="D7" s="4" t="s">
        <v>24</v>
      </c>
      <c r="E7" s="4" t="s">
        <v>22</v>
      </c>
      <c r="F7" s="4" t="s">
        <v>24</v>
      </c>
      <c r="G7" s="4" t="s">
        <v>22</v>
      </c>
      <c r="H7" s="8" t="s">
        <v>33</v>
      </c>
    </row>
    <row r="8" spans="2:12" ht="30" customHeight="1" x14ac:dyDescent="0.3">
      <c r="B8" s="4">
        <v>4</v>
      </c>
      <c r="C8" s="2" t="s">
        <v>4</v>
      </c>
      <c r="D8" s="4" t="s">
        <v>23</v>
      </c>
      <c r="E8" s="4" t="s">
        <v>22</v>
      </c>
      <c r="F8" s="4" t="s">
        <v>24</v>
      </c>
      <c r="G8" s="4" t="s">
        <v>22</v>
      </c>
      <c r="H8" s="8" t="s">
        <v>28</v>
      </c>
    </row>
    <row r="9" spans="2:12" x14ac:dyDescent="0.3">
      <c r="B9" s="22" t="s">
        <v>9</v>
      </c>
      <c r="C9" s="22"/>
      <c r="D9" s="24" t="s">
        <v>2</v>
      </c>
      <c r="E9" s="25"/>
      <c r="F9" s="25"/>
      <c r="G9" s="26"/>
      <c r="H9" s="14" t="s">
        <v>3</v>
      </c>
    </row>
    <row r="10" spans="2:12" ht="28.8" x14ac:dyDescent="0.3">
      <c r="B10" s="4">
        <v>1</v>
      </c>
      <c r="C10" s="5" t="s">
        <v>5</v>
      </c>
      <c r="D10" s="4" t="s">
        <v>24</v>
      </c>
      <c r="E10" s="4" t="s">
        <v>24</v>
      </c>
      <c r="F10" s="4" t="s">
        <v>22</v>
      </c>
      <c r="G10" s="4" t="s">
        <v>22</v>
      </c>
      <c r="H10" s="8" t="s">
        <v>25</v>
      </c>
    </row>
    <row r="11" spans="2:12" ht="29.4" customHeight="1" x14ac:dyDescent="0.3">
      <c r="B11" s="4">
        <v>2</v>
      </c>
      <c r="C11" s="7" t="s">
        <v>6</v>
      </c>
      <c r="D11" s="4" t="s">
        <v>24</v>
      </c>
      <c r="E11" s="4" t="s">
        <v>24</v>
      </c>
      <c r="F11" s="4" t="s">
        <v>36</v>
      </c>
      <c r="G11" s="4" t="s">
        <v>22</v>
      </c>
      <c r="H11" s="8" t="s">
        <v>34</v>
      </c>
    </row>
    <row r="12" spans="2:12" ht="28.8" customHeight="1" x14ac:dyDescent="0.3">
      <c r="B12" s="4">
        <v>3</v>
      </c>
      <c r="C12" s="7" t="s">
        <v>7</v>
      </c>
      <c r="D12" s="4" t="s">
        <v>22</v>
      </c>
      <c r="E12" s="4" t="s">
        <v>22</v>
      </c>
      <c r="F12" s="4" t="s">
        <v>22</v>
      </c>
      <c r="G12" s="4" t="s">
        <v>22</v>
      </c>
      <c r="H12" s="8"/>
    </row>
    <row r="13" spans="2:12" ht="29.4" customHeight="1" x14ac:dyDescent="0.3">
      <c r="B13" s="4">
        <v>4</v>
      </c>
      <c r="C13" s="7" t="s">
        <v>8</v>
      </c>
      <c r="D13" s="4" t="s">
        <v>24</v>
      </c>
      <c r="E13" s="4" t="s">
        <v>24</v>
      </c>
      <c r="F13" s="4" t="s">
        <v>24</v>
      </c>
      <c r="G13" s="4" t="s">
        <v>24</v>
      </c>
      <c r="H13" s="8"/>
    </row>
    <row r="14" spans="2:12" x14ac:dyDescent="0.3">
      <c r="B14" s="22" t="s">
        <v>10</v>
      </c>
      <c r="C14" s="22"/>
      <c r="D14" s="24" t="s">
        <v>2</v>
      </c>
      <c r="E14" s="25"/>
      <c r="F14" s="25"/>
      <c r="G14" s="26"/>
      <c r="H14" s="14" t="s">
        <v>3</v>
      </c>
    </row>
    <row r="15" spans="2:12" ht="43.2" x14ac:dyDescent="0.3">
      <c r="B15" s="4">
        <v>1</v>
      </c>
      <c r="C15" s="5" t="s">
        <v>11</v>
      </c>
      <c r="D15" s="4" t="s">
        <v>22</v>
      </c>
      <c r="E15" s="4" t="s">
        <v>22</v>
      </c>
      <c r="F15" s="4" t="s">
        <v>22</v>
      </c>
      <c r="G15" s="4" t="s">
        <v>22</v>
      </c>
      <c r="H15" s="8" t="s">
        <v>29</v>
      </c>
    </row>
    <row r="16" spans="2:12" ht="28.8" x14ac:dyDescent="0.3">
      <c r="B16" s="4">
        <v>2</v>
      </c>
      <c r="C16" s="7" t="s">
        <v>12</v>
      </c>
      <c r="D16" s="4" t="s">
        <v>22</v>
      </c>
      <c r="E16" s="4" t="s">
        <v>24</v>
      </c>
      <c r="F16" s="4" t="s">
        <v>22</v>
      </c>
      <c r="G16" s="4" t="s">
        <v>22</v>
      </c>
      <c r="H16" s="8"/>
    </row>
    <row r="17" spans="2:8" ht="28.8" customHeight="1" x14ac:dyDescent="0.3">
      <c r="B17" s="4">
        <v>4</v>
      </c>
      <c r="C17" s="7" t="s">
        <v>42</v>
      </c>
      <c r="D17" s="4" t="s">
        <v>22</v>
      </c>
      <c r="E17" s="4" t="s">
        <v>22</v>
      </c>
      <c r="F17" s="4" t="s">
        <v>22</v>
      </c>
      <c r="G17" s="4" t="s">
        <v>22</v>
      </c>
      <c r="H17" s="8" t="s">
        <v>43</v>
      </c>
    </row>
    <row r="18" spans="2:8" x14ac:dyDescent="0.3">
      <c r="B18" s="22" t="s">
        <v>20</v>
      </c>
      <c r="C18" s="22"/>
      <c r="D18" s="24" t="s">
        <v>2</v>
      </c>
      <c r="E18" s="25"/>
      <c r="F18" s="25"/>
      <c r="G18" s="26"/>
      <c r="H18" s="14" t="s">
        <v>3</v>
      </c>
    </row>
    <row r="19" spans="2:8" ht="28.8" x14ac:dyDescent="0.3">
      <c r="B19" s="4">
        <v>1</v>
      </c>
      <c r="C19" s="5" t="s">
        <v>13</v>
      </c>
      <c r="D19" s="4" t="s">
        <v>22</v>
      </c>
      <c r="E19" s="4" t="s">
        <v>22</v>
      </c>
      <c r="F19" s="4" t="s">
        <v>22</v>
      </c>
      <c r="G19" s="4" t="s">
        <v>22</v>
      </c>
      <c r="H19" s="8"/>
    </row>
    <row r="20" spans="2:8" ht="43.2" x14ac:dyDescent="0.3">
      <c r="B20" s="4">
        <v>2</v>
      </c>
      <c r="C20" s="7" t="s">
        <v>14</v>
      </c>
      <c r="D20" s="4" t="s">
        <v>22</v>
      </c>
      <c r="E20" s="4" t="s">
        <v>22</v>
      </c>
      <c r="F20" s="4" t="s">
        <v>22</v>
      </c>
      <c r="G20" s="4" t="s">
        <v>22</v>
      </c>
      <c r="H20" s="8" t="s">
        <v>30</v>
      </c>
    </row>
    <row r="21" spans="2:8" ht="28.8" x14ac:dyDescent="0.3">
      <c r="B21" s="4">
        <v>3</v>
      </c>
      <c r="C21" s="7" t="s">
        <v>15</v>
      </c>
      <c r="D21" s="4" t="s">
        <v>22</v>
      </c>
      <c r="E21" s="4" t="s">
        <v>22</v>
      </c>
      <c r="F21" s="4" t="s">
        <v>24</v>
      </c>
      <c r="G21" s="4" t="s">
        <v>22</v>
      </c>
      <c r="H21" s="8"/>
    </row>
    <row r="22" spans="2:8" ht="28.8" x14ac:dyDescent="0.3">
      <c r="B22" s="4">
        <v>4</v>
      </c>
      <c r="C22" s="7" t="s">
        <v>16</v>
      </c>
      <c r="D22" s="4" t="s">
        <v>22</v>
      </c>
      <c r="E22" s="4" t="s">
        <v>22</v>
      </c>
      <c r="F22" s="4" t="s">
        <v>22</v>
      </c>
      <c r="G22" s="4" t="s">
        <v>22</v>
      </c>
      <c r="H22" s="8"/>
    </row>
    <row r="23" spans="2:8" x14ac:dyDescent="0.3">
      <c r="B23" s="22" t="s">
        <v>21</v>
      </c>
      <c r="C23" s="22"/>
      <c r="D23" s="24" t="s">
        <v>2</v>
      </c>
      <c r="E23" s="25"/>
      <c r="F23" s="25"/>
      <c r="G23" s="26"/>
      <c r="H23" s="14" t="s">
        <v>3</v>
      </c>
    </row>
    <row r="24" spans="2:8" ht="28.8" x14ac:dyDescent="0.3">
      <c r="B24" s="4">
        <v>1</v>
      </c>
      <c r="C24" s="5" t="s">
        <v>17</v>
      </c>
      <c r="D24" s="4" t="s">
        <v>22</v>
      </c>
      <c r="E24" s="4" t="s">
        <v>24</v>
      </c>
      <c r="F24" s="4" t="s">
        <v>37</v>
      </c>
      <c r="G24" s="4" t="s">
        <v>22</v>
      </c>
      <c r="H24" s="8" t="s">
        <v>31</v>
      </c>
    </row>
    <row r="25" spans="2:8" ht="28.8" x14ac:dyDescent="0.3">
      <c r="B25" s="4">
        <v>2</v>
      </c>
      <c r="C25" s="7" t="s">
        <v>18</v>
      </c>
      <c r="D25" s="4" t="s">
        <v>24</v>
      </c>
      <c r="E25" s="4" t="s">
        <v>24</v>
      </c>
      <c r="F25" s="4" t="s">
        <v>37</v>
      </c>
      <c r="G25" s="4" t="s">
        <v>24</v>
      </c>
      <c r="H25" s="8" t="s">
        <v>32</v>
      </c>
    </row>
    <row r="26" spans="2:8" ht="28.8" x14ac:dyDescent="0.3">
      <c r="B26" s="4">
        <v>3</v>
      </c>
      <c r="C26" s="7" t="s">
        <v>19</v>
      </c>
      <c r="D26" s="4" t="s">
        <v>22</v>
      </c>
      <c r="E26" s="4" t="s">
        <v>24</v>
      </c>
      <c r="F26" s="4" t="s">
        <v>22</v>
      </c>
      <c r="G26" s="4" t="s">
        <v>22</v>
      </c>
      <c r="H26" s="8" t="s">
        <v>35</v>
      </c>
    </row>
    <row r="27" spans="2:8" x14ac:dyDescent="0.3">
      <c r="B27" s="3"/>
      <c r="C27" s="2"/>
    </row>
  </sheetData>
  <mergeCells count="11">
    <mergeCell ref="B9:C9"/>
    <mergeCell ref="B14:C14"/>
    <mergeCell ref="B18:C18"/>
    <mergeCell ref="B23:C23"/>
    <mergeCell ref="B2:H3"/>
    <mergeCell ref="B4:C4"/>
    <mergeCell ref="D4:G4"/>
    <mergeCell ref="D9:G9"/>
    <mergeCell ref="D14:G14"/>
    <mergeCell ref="D18:G18"/>
    <mergeCell ref="D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87AE-7E79-43B4-94C7-395AAF2A1CED}">
  <dimension ref="B2:N41"/>
  <sheetViews>
    <sheetView showGridLines="0" topLeftCell="A17" zoomScale="80" zoomScaleNormal="80" workbookViewId="0">
      <selection activeCell="G44" sqref="G44"/>
    </sheetView>
  </sheetViews>
  <sheetFormatPr baseColWidth="10" defaultRowHeight="14.4" x14ac:dyDescent="0.3"/>
  <cols>
    <col min="1" max="1" width="4.88671875" customWidth="1"/>
    <col min="2" max="2" width="3.33203125" customWidth="1"/>
    <col min="3" max="3" width="44" customWidth="1"/>
    <col min="4" max="11" width="8.44140625" customWidth="1"/>
    <col min="12" max="12" width="10.77734375" customWidth="1"/>
    <col min="14" max="14" width="11.5546875" customWidth="1"/>
  </cols>
  <sheetData>
    <row r="2" spans="2:13" ht="14.4" customHeight="1" x14ac:dyDescent="0.3">
      <c r="B2" s="23" t="s">
        <v>0</v>
      </c>
      <c r="C2" s="23"/>
      <c r="D2" s="23"/>
      <c r="E2" s="23"/>
      <c r="F2" s="23"/>
      <c r="G2" s="23"/>
      <c r="H2" s="30" t="s">
        <v>45</v>
      </c>
      <c r="I2" s="30"/>
      <c r="J2" s="30"/>
      <c r="K2" s="30"/>
      <c r="L2" s="30"/>
    </row>
    <row r="3" spans="2:13" ht="4.8" customHeight="1" x14ac:dyDescent="0.3">
      <c r="B3" s="23"/>
      <c r="C3" s="23"/>
      <c r="D3" s="23"/>
      <c r="E3" s="23"/>
      <c r="F3" s="23"/>
      <c r="G3" s="23"/>
      <c r="H3" s="30"/>
      <c r="I3" s="30"/>
      <c r="J3" s="30"/>
      <c r="K3" s="30"/>
      <c r="L3" s="30"/>
    </row>
    <row r="4" spans="2:13" x14ac:dyDescent="0.3">
      <c r="B4" s="31" t="s">
        <v>1</v>
      </c>
      <c r="C4" s="31"/>
      <c r="D4" s="32" t="s">
        <v>2</v>
      </c>
      <c r="E4" s="33"/>
      <c r="F4" s="33"/>
      <c r="G4" s="34"/>
      <c r="H4" s="27" t="s">
        <v>44</v>
      </c>
      <c r="I4" s="28"/>
      <c r="J4" s="28"/>
      <c r="K4" s="29"/>
      <c r="L4" s="11" t="s">
        <v>46</v>
      </c>
    </row>
    <row r="5" spans="2:13" ht="28.8" x14ac:dyDescent="0.3">
      <c r="B5" s="4">
        <v>1</v>
      </c>
      <c r="C5" s="7" t="s">
        <v>38</v>
      </c>
      <c r="D5" s="4" t="s">
        <v>24</v>
      </c>
      <c r="E5" s="4" t="s">
        <v>22</v>
      </c>
      <c r="F5" s="4" t="s">
        <v>22</v>
      </c>
      <c r="G5" s="4" t="s">
        <v>39</v>
      </c>
      <c r="H5" s="4">
        <f>+IF(D5="si",1,(IF(D5="parcial",0.5,0)))</f>
        <v>1</v>
      </c>
      <c r="I5" s="4">
        <f t="shared" ref="I5:K5" si="0">+IF(E5="si",1,(IF(E5="parcial",0.5,0)))</f>
        <v>0</v>
      </c>
      <c r="J5" s="4">
        <f t="shared" si="0"/>
        <v>0</v>
      </c>
      <c r="K5" s="4">
        <f t="shared" si="0"/>
        <v>0</v>
      </c>
      <c r="L5" s="4">
        <f>+AVERAGE(H5:K5)</f>
        <v>0.25</v>
      </c>
    </row>
    <row r="6" spans="2:13" ht="28.8" x14ac:dyDescent="0.3">
      <c r="B6" s="4">
        <v>2</v>
      </c>
      <c r="C6" s="6" t="s">
        <v>40</v>
      </c>
      <c r="D6" s="4" t="s">
        <v>22</v>
      </c>
      <c r="E6" s="4" t="s">
        <v>22</v>
      </c>
      <c r="F6" s="4" t="s">
        <v>22</v>
      </c>
      <c r="G6" s="4" t="s">
        <v>22</v>
      </c>
      <c r="H6" s="4">
        <f t="shared" ref="H6:H7" si="1">+IF(D6="si",1,(IF(D6="parcial",0.5,0)))</f>
        <v>0</v>
      </c>
      <c r="I6" s="4">
        <f t="shared" ref="I6:I8" si="2">+IF(E6="si",1,(IF(E6="parcial",0.5,0)))</f>
        <v>0</v>
      </c>
      <c r="J6" s="4">
        <f t="shared" ref="J6:J8" si="3">+IF(F6="si",1,(IF(F6="parcial",0.5,0)))</f>
        <v>0</v>
      </c>
      <c r="K6" s="4">
        <f t="shared" ref="K6:K8" si="4">+IF(G6="si",1,(IF(G6="parcial",0.5,0)))</f>
        <v>0</v>
      </c>
      <c r="L6" s="4">
        <f t="shared" ref="L6:L26" si="5">+AVERAGE(H6:K6)</f>
        <v>0</v>
      </c>
    </row>
    <row r="7" spans="2:13" ht="29.4" customHeight="1" x14ac:dyDescent="0.3">
      <c r="B7" s="4">
        <v>3</v>
      </c>
      <c r="C7" s="7" t="s">
        <v>41</v>
      </c>
      <c r="D7" s="4" t="s">
        <v>24</v>
      </c>
      <c r="E7" s="4" t="s">
        <v>22</v>
      </c>
      <c r="F7" s="4" t="s">
        <v>24</v>
      </c>
      <c r="G7" s="4" t="s">
        <v>22</v>
      </c>
      <c r="H7" s="4">
        <f t="shared" si="1"/>
        <v>1</v>
      </c>
      <c r="I7" s="4">
        <f t="shared" si="2"/>
        <v>0</v>
      </c>
      <c r="J7" s="4">
        <f t="shared" si="3"/>
        <v>1</v>
      </c>
      <c r="K7" s="4">
        <f t="shared" si="4"/>
        <v>0</v>
      </c>
      <c r="L7" s="4">
        <f t="shared" si="5"/>
        <v>0.5</v>
      </c>
    </row>
    <row r="8" spans="2:13" ht="29.4" customHeight="1" x14ac:dyDescent="0.3">
      <c r="B8" s="4">
        <v>4</v>
      </c>
      <c r="C8" s="2" t="s">
        <v>4</v>
      </c>
      <c r="D8" s="4" t="s">
        <v>23</v>
      </c>
      <c r="E8" s="4" t="s">
        <v>22</v>
      </c>
      <c r="F8" s="4" t="s">
        <v>24</v>
      </c>
      <c r="G8" s="4" t="s">
        <v>22</v>
      </c>
      <c r="H8" s="4">
        <f>+IF(D8="si",1,(IF(D8="parcial",0.5,0)))</f>
        <v>0</v>
      </c>
      <c r="I8" s="4">
        <f t="shared" si="2"/>
        <v>0</v>
      </c>
      <c r="J8" s="4">
        <f t="shared" si="3"/>
        <v>1</v>
      </c>
      <c r="K8" s="4">
        <f t="shared" si="4"/>
        <v>0</v>
      </c>
      <c r="L8" s="4">
        <f t="shared" si="5"/>
        <v>0.25</v>
      </c>
      <c r="M8" s="9"/>
    </row>
    <row r="9" spans="2:13" x14ac:dyDescent="0.3">
      <c r="B9" s="31" t="s">
        <v>9</v>
      </c>
      <c r="C9" s="31"/>
      <c r="D9" s="32" t="s">
        <v>2</v>
      </c>
      <c r="E9" s="33"/>
      <c r="F9" s="33"/>
      <c r="G9" s="34"/>
      <c r="H9" s="27" t="s">
        <v>44</v>
      </c>
      <c r="I9" s="28"/>
      <c r="J9" s="28"/>
      <c r="K9" s="29"/>
      <c r="L9" s="11" t="s">
        <v>46</v>
      </c>
    </row>
    <row r="10" spans="2:13" ht="28.8" x14ac:dyDescent="0.3">
      <c r="B10" s="4">
        <v>1</v>
      </c>
      <c r="C10" s="7" t="s">
        <v>5</v>
      </c>
      <c r="D10" s="4" t="s">
        <v>24</v>
      </c>
      <c r="E10" s="4" t="s">
        <v>24</v>
      </c>
      <c r="F10" s="4" t="s">
        <v>22</v>
      </c>
      <c r="G10" s="4" t="s">
        <v>22</v>
      </c>
      <c r="H10" s="4">
        <f>+IF(D10="si",1,(IF(D10="parcial",0.5,0)))</f>
        <v>1</v>
      </c>
      <c r="I10" s="4">
        <f t="shared" ref="I10:K10" si="6">+IF(E10="si",1,(IF(E10="parcial",0.5,0)))</f>
        <v>1</v>
      </c>
      <c r="J10" s="4">
        <f t="shared" si="6"/>
        <v>0</v>
      </c>
      <c r="K10" s="4">
        <f t="shared" si="6"/>
        <v>0</v>
      </c>
      <c r="L10" s="4">
        <f t="shared" si="5"/>
        <v>0.5</v>
      </c>
    </row>
    <row r="11" spans="2:13" ht="28.8" x14ac:dyDescent="0.3">
      <c r="B11" s="4">
        <v>2</v>
      </c>
      <c r="C11" s="7" t="s">
        <v>6</v>
      </c>
      <c r="D11" s="4" t="s">
        <v>24</v>
      </c>
      <c r="E11" s="4" t="s">
        <v>24</v>
      </c>
      <c r="F11" s="4" t="s">
        <v>36</v>
      </c>
      <c r="G11" s="4" t="s">
        <v>22</v>
      </c>
      <c r="H11" s="4">
        <f t="shared" ref="H11:H13" si="7">+IF(D11="si",1,(IF(D11="parcial",0.5,0)))</f>
        <v>1</v>
      </c>
      <c r="I11" s="4">
        <f t="shared" ref="I11:I13" si="8">+IF(E11="si",1,(IF(E11="parcial",0.5,0)))</f>
        <v>1</v>
      </c>
      <c r="J11" s="4">
        <f t="shared" ref="J11:J13" si="9">+IF(F11="si",1,(IF(F11="parcial",0.5,0)))</f>
        <v>0.5</v>
      </c>
      <c r="K11" s="4">
        <f t="shared" ref="K11:K13" si="10">+IF(G11="si",1,(IF(G11="parcial",0.5,0)))</f>
        <v>0</v>
      </c>
      <c r="L11" s="4">
        <f t="shared" si="5"/>
        <v>0.625</v>
      </c>
    </row>
    <row r="12" spans="2:13" ht="28.8" x14ac:dyDescent="0.3">
      <c r="B12" s="4">
        <v>3</v>
      </c>
      <c r="C12" s="7" t="s">
        <v>7</v>
      </c>
      <c r="D12" s="4" t="s">
        <v>22</v>
      </c>
      <c r="E12" s="4" t="s">
        <v>22</v>
      </c>
      <c r="F12" s="4" t="s">
        <v>22</v>
      </c>
      <c r="G12" s="4" t="s">
        <v>22</v>
      </c>
      <c r="H12" s="4">
        <f t="shared" si="7"/>
        <v>0</v>
      </c>
      <c r="I12" s="4">
        <f t="shared" si="8"/>
        <v>0</v>
      </c>
      <c r="J12" s="4">
        <f t="shared" si="9"/>
        <v>0</v>
      </c>
      <c r="K12" s="4">
        <f t="shared" si="10"/>
        <v>0</v>
      </c>
      <c r="L12" s="4">
        <f t="shared" si="5"/>
        <v>0</v>
      </c>
    </row>
    <row r="13" spans="2:13" ht="28.8" x14ac:dyDescent="0.3">
      <c r="B13" s="4">
        <v>4</v>
      </c>
      <c r="C13" s="7" t="s">
        <v>8</v>
      </c>
      <c r="D13" s="4" t="s">
        <v>24</v>
      </c>
      <c r="E13" s="4" t="s">
        <v>24</v>
      </c>
      <c r="F13" s="4" t="s">
        <v>24</v>
      </c>
      <c r="G13" s="4" t="s">
        <v>24</v>
      </c>
      <c r="H13" s="4">
        <f t="shared" si="7"/>
        <v>1</v>
      </c>
      <c r="I13" s="4">
        <f t="shared" si="8"/>
        <v>1</v>
      </c>
      <c r="J13" s="4">
        <f t="shared" si="9"/>
        <v>1</v>
      </c>
      <c r="K13" s="4">
        <f t="shared" si="10"/>
        <v>1</v>
      </c>
      <c r="L13" s="4">
        <f t="shared" si="5"/>
        <v>1</v>
      </c>
    </row>
    <row r="14" spans="2:13" x14ac:dyDescent="0.3">
      <c r="B14" s="31" t="s">
        <v>10</v>
      </c>
      <c r="C14" s="31"/>
      <c r="D14" s="32" t="s">
        <v>2</v>
      </c>
      <c r="E14" s="33"/>
      <c r="F14" s="33"/>
      <c r="G14" s="34"/>
      <c r="H14" s="27" t="s">
        <v>44</v>
      </c>
      <c r="I14" s="28"/>
      <c r="J14" s="28"/>
      <c r="K14" s="29"/>
      <c r="L14" s="11" t="s">
        <v>46</v>
      </c>
    </row>
    <row r="15" spans="2:13" ht="28.8" x14ac:dyDescent="0.3">
      <c r="B15" s="4">
        <v>1</v>
      </c>
      <c r="C15" s="5" t="s">
        <v>11</v>
      </c>
      <c r="D15" s="4" t="s">
        <v>24</v>
      </c>
      <c r="E15" s="4" t="s">
        <v>22</v>
      </c>
      <c r="F15" s="4" t="s">
        <v>22</v>
      </c>
      <c r="G15" s="4" t="s">
        <v>22</v>
      </c>
      <c r="H15" s="4">
        <f>+IF(D15="si",1,(IF(D15="parcial",0.5,0)))</f>
        <v>1</v>
      </c>
      <c r="I15" s="4">
        <f t="shared" ref="I15:K15" si="11">+IF(E15="si",1,(IF(E15="parcial",0.5,0)))</f>
        <v>0</v>
      </c>
      <c r="J15" s="4">
        <f t="shared" si="11"/>
        <v>0</v>
      </c>
      <c r="K15" s="4">
        <f t="shared" si="11"/>
        <v>0</v>
      </c>
      <c r="L15" s="4">
        <f t="shared" si="5"/>
        <v>0.25</v>
      </c>
    </row>
    <row r="16" spans="2:13" ht="28.8" x14ac:dyDescent="0.3">
      <c r="B16" s="4">
        <v>2</v>
      </c>
      <c r="C16" s="7" t="s">
        <v>12</v>
      </c>
      <c r="D16" s="4" t="s">
        <v>22</v>
      </c>
      <c r="E16" s="4" t="s">
        <v>24</v>
      </c>
      <c r="F16" s="4" t="s">
        <v>22</v>
      </c>
      <c r="G16" s="4" t="s">
        <v>22</v>
      </c>
      <c r="H16" s="4">
        <f t="shared" ref="H16:H17" si="12">+IF(D16="si",1,(IF(D16="parcial",0.5,0)))</f>
        <v>0</v>
      </c>
      <c r="I16" s="4">
        <f t="shared" ref="I16:I17" si="13">+IF(E16="si",1,(IF(E16="parcial",0.5,0)))</f>
        <v>1</v>
      </c>
      <c r="J16" s="4">
        <f t="shared" ref="J16:J17" si="14">+IF(F16="si",1,(IF(F16="parcial",0.5,0)))</f>
        <v>0</v>
      </c>
      <c r="K16" s="4">
        <f t="shared" ref="K16:K17" si="15">+IF(G16="si",1,(IF(G16="parcial",0.5,0)))</f>
        <v>0</v>
      </c>
      <c r="L16" s="4">
        <f t="shared" si="5"/>
        <v>0.25</v>
      </c>
    </row>
    <row r="17" spans="2:14" ht="28.8" x14ac:dyDescent="0.3">
      <c r="B17" s="4">
        <v>4</v>
      </c>
      <c r="C17" s="7" t="s">
        <v>42</v>
      </c>
      <c r="D17" s="4" t="s">
        <v>22</v>
      </c>
      <c r="E17" s="4" t="s">
        <v>22</v>
      </c>
      <c r="F17" s="4" t="s">
        <v>22</v>
      </c>
      <c r="G17" s="4" t="s">
        <v>22</v>
      </c>
      <c r="H17" s="4">
        <f t="shared" si="12"/>
        <v>0</v>
      </c>
      <c r="I17" s="4">
        <f t="shared" si="13"/>
        <v>0</v>
      </c>
      <c r="J17" s="4">
        <f t="shared" si="14"/>
        <v>0</v>
      </c>
      <c r="K17" s="4">
        <f t="shared" si="15"/>
        <v>0</v>
      </c>
      <c r="L17" s="4">
        <f t="shared" si="5"/>
        <v>0</v>
      </c>
    </row>
    <row r="18" spans="2:14" x14ac:dyDescent="0.3">
      <c r="B18" s="31" t="s">
        <v>20</v>
      </c>
      <c r="C18" s="31"/>
      <c r="D18" s="32" t="s">
        <v>2</v>
      </c>
      <c r="E18" s="33"/>
      <c r="F18" s="33"/>
      <c r="G18" s="34"/>
      <c r="H18" s="27" t="s">
        <v>44</v>
      </c>
      <c r="I18" s="28"/>
      <c r="J18" s="28"/>
      <c r="K18" s="29"/>
      <c r="L18" s="11" t="s">
        <v>46</v>
      </c>
    </row>
    <row r="19" spans="2:14" ht="28.8" x14ac:dyDescent="0.3">
      <c r="B19" s="4">
        <v>1</v>
      </c>
      <c r="C19" s="7" t="s">
        <v>13</v>
      </c>
      <c r="D19" s="4" t="s">
        <v>22</v>
      </c>
      <c r="E19" s="4" t="s">
        <v>22</v>
      </c>
      <c r="F19" s="4" t="s">
        <v>22</v>
      </c>
      <c r="G19" s="4" t="s">
        <v>22</v>
      </c>
      <c r="H19" s="4">
        <f>+IF(D19="si",1,(IF(D19="parcial",0.5,0)))</f>
        <v>0</v>
      </c>
      <c r="I19" s="4">
        <f t="shared" ref="I19:K19" si="16">+IF(E19="si",1,(IF(E19="parcial",0.5,0)))</f>
        <v>0</v>
      </c>
      <c r="J19" s="4">
        <f t="shared" si="16"/>
        <v>0</v>
      </c>
      <c r="K19" s="4">
        <f t="shared" si="16"/>
        <v>0</v>
      </c>
      <c r="L19" s="4">
        <f t="shared" si="5"/>
        <v>0</v>
      </c>
    </row>
    <row r="20" spans="2:14" ht="28.8" x14ac:dyDescent="0.3">
      <c r="B20" s="4">
        <v>2</v>
      </c>
      <c r="C20" s="7" t="s">
        <v>14</v>
      </c>
      <c r="D20" s="4" t="s">
        <v>22</v>
      </c>
      <c r="E20" s="4" t="s">
        <v>22</v>
      </c>
      <c r="F20" s="4" t="s">
        <v>22</v>
      </c>
      <c r="G20" s="4" t="s">
        <v>22</v>
      </c>
      <c r="H20" s="4">
        <f t="shared" ref="H20:H22" si="17">+IF(D20="si",1,(IF(D20="parcial",0.5,0)))</f>
        <v>0</v>
      </c>
      <c r="I20" s="4">
        <f t="shared" ref="I20:I22" si="18">+IF(E20="si",1,(IF(E20="parcial",0.5,0)))</f>
        <v>0</v>
      </c>
      <c r="J20" s="4">
        <f t="shared" ref="J20:J22" si="19">+IF(F20="si",1,(IF(F20="parcial",0.5,0)))</f>
        <v>0</v>
      </c>
      <c r="K20" s="4">
        <f t="shared" ref="K20:K22" si="20">+IF(G20="si",1,(IF(G20="parcial",0.5,0)))</f>
        <v>0</v>
      </c>
      <c r="L20" s="4">
        <f t="shared" si="5"/>
        <v>0</v>
      </c>
    </row>
    <row r="21" spans="2:14" ht="28.8" x14ac:dyDescent="0.3">
      <c r="B21" s="4">
        <v>3</v>
      </c>
      <c r="C21" s="7" t="s">
        <v>15</v>
      </c>
      <c r="D21" s="4" t="s">
        <v>22</v>
      </c>
      <c r="E21" s="4" t="s">
        <v>22</v>
      </c>
      <c r="F21" s="4" t="s">
        <v>24</v>
      </c>
      <c r="G21" s="4" t="s">
        <v>22</v>
      </c>
      <c r="H21" s="4">
        <f t="shared" si="17"/>
        <v>0</v>
      </c>
      <c r="I21" s="4">
        <f t="shared" si="18"/>
        <v>0</v>
      </c>
      <c r="J21" s="4">
        <f t="shared" si="19"/>
        <v>1</v>
      </c>
      <c r="K21" s="4">
        <f t="shared" si="20"/>
        <v>0</v>
      </c>
      <c r="L21" s="4">
        <f t="shared" si="5"/>
        <v>0.25</v>
      </c>
    </row>
    <row r="22" spans="2:14" ht="28.8" x14ac:dyDescent="0.3">
      <c r="B22" s="4">
        <v>4</v>
      </c>
      <c r="C22" s="7" t="s">
        <v>16</v>
      </c>
      <c r="D22" s="4" t="s">
        <v>22</v>
      </c>
      <c r="E22" s="4" t="s">
        <v>22</v>
      </c>
      <c r="F22" s="4" t="s">
        <v>22</v>
      </c>
      <c r="G22" s="4" t="s">
        <v>22</v>
      </c>
      <c r="H22" s="4">
        <f t="shared" si="17"/>
        <v>0</v>
      </c>
      <c r="I22" s="4">
        <f t="shared" si="18"/>
        <v>0</v>
      </c>
      <c r="J22" s="4">
        <f t="shared" si="19"/>
        <v>0</v>
      </c>
      <c r="K22" s="4">
        <f t="shared" si="20"/>
        <v>0</v>
      </c>
      <c r="L22" s="4">
        <f t="shared" si="5"/>
        <v>0</v>
      </c>
    </row>
    <row r="23" spans="2:14" x14ac:dyDescent="0.3">
      <c r="B23" s="31" t="s">
        <v>21</v>
      </c>
      <c r="C23" s="31"/>
      <c r="D23" s="32" t="s">
        <v>2</v>
      </c>
      <c r="E23" s="33"/>
      <c r="F23" s="33"/>
      <c r="G23" s="34"/>
      <c r="H23" s="27" t="s">
        <v>44</v>
      </c>
      <c r="I23" s="28"/>
      <c r="J23" s="28"/>
      <c r="K23" s="29"/>
      <c r="L23" s="11" t="s">
        <v>46</v>
      </c>
    </row>
    <row r="24" spans="2:14" ht="28.8" x14ac:dyDescent="0.3">
      <c r="B24" s="4">
        <v>1</v>
      </c>
      <c r="C24" s="7" t="s">
        <v>17</v>
      </c>
      <c r="D24" s="4" t="s">
        <v>22</v>
      </c>
      <c r="E24" s="4" t="s">
        <v>24</v>
      </c>
      <c r="F24" s="4" t="s">
        <v>37</v>
      </c>
      <c r="G24" s="4" t="s">
        <v>22</v>
      </c>
      <c r="H24" s="4">
        <f>+IF(D24="si",1,(IF(D24="parcial",0.5,0)))</f>
        <v>0</v>
      </c>
      <c r="I24" s="4">
        <f t="shared" ref="I24:K24" si="21">+IF(E24="si",1,(IF(E24="parcial",0.5,0)))</f>
        <v>1</v>
      </c>
      <c r="J24" s="4">
        <f t="shared" si="21"/>
        <v>0.5</v>
      </c>
      <c r="K24" s="4">
        <f t="shared" si="21"/>
        <v>0</v>
      </c>
      <c r="L24" s="4">
        <f t="shared" si="5"/>
        <v>0.375</v>
      </c>
    </row>
    <row r="25" spans="2:14" ht="28.8" x14ac:dyDescent="0.3">
      <c r="B25" s="4">
        <v>2</v>
      </c>
      <c r="C25" s="7" t="s">
        <v>18</v>
      </c>
      <c r="D25" s="4" t="s">
        <v>24</v>
      </c>
      <c r="E25" s="4" t="s">
        <v>24</v>
      </c>
      <c r="F25" s="4" t="s">
        <v>37</v>
      </c>
      <c r="G25" s="4" t="s">
        <v>24</v>
      </c>
      <c r="H25" s="4">
        <f t="shared" ref="H25:H26" si="22">+IF(D25="si",1,(IF(D25="parcial",0.5,0)))</f>
        <v>1</v>
      </c>
      <c r="I25" s="4">
        <f t="shared" ref="I25:I26" si="23">+IF(E25="si",1,(IF(E25="parcial",0.5,0)))</f>
        <v>1</v>
      </c>
      <c r="J25" s="4">
        <f t="shared" ref="J25:J26" si="24">+IF(F25="si",1,(IF(F25="parcial",0.5,0)))</f>
        <v>0.5</v>
      </c>
      <c r="K25" s="4">
        <f t="shared" ref="K25:K26" si="25">+IF(G25="si",1,(IF(G25="parcial",0.5,0)))</f>
        <v>1</v>
      </c>
      <c r="L25" s="4">
        <f t="shared" si="5"/>
        <v>0.875</v>
      </c>
    </row>
    <row r="26" spans="2:14" ht="28.8" x14ac:dyDescent="0.3">
      <c r="B26" s="4">
        <v>3</v>
      </c>
      <c r="C26" s="7" t="s">
        <v>19</v>
      </c>
      <c r="D26" s="4" t="s">
        <v>22</v>
      </c>
      <c r="E26" s="4" t="s">
        <v>24</v>
      </c>
      <c r="F26" s="4" t="s">
        <v>22</v>
      </c>
      <c r="G26" s="4" t="s">
        <v>22</v>
      </c>
      <c r="H26" s="4">
        <f t="shared" si="22"/>
        <v>0</v>
      </c>
      <c r="I26" s="4">
        <f t="shared" si="23"/>
        <v>1</v>
      </c>
      <c r="J26" s="4">
        <f t="shared" si="24"/>
        <v>0</v>
      </c>
      <c r="K26" s="4">
        <f t="shared" si="25"/>
        <v>0</v>
      </c>
      <c r="L26" s="4">
        <f t="shared" si="5"/>
        <v>0.25</v>
      </c>
    </row>
    <row r="27" spans="2:14" x14ac:dyDescent="0.3">
      <c r="B27" s="3"/>
      <c r="C27" s="2"/>
      <c r="D27" s="3"/>
      <c r="E27" s="3"/>
      <c r="F27" s="3"/>
      <c r="G27" s="3"/>
      <c r="H27" s="3"/>
      <c r="I27" s="3"/>
      <c r="J27" s="3"/>
      <c r="K27" s="3"/>
      <c r="L27" s="3"/>
    </row>
    <row r="29" spans="2:14" ht="21.6" customHeight="1" x14ac:dyDescent="0.3">
      <c r="C29" s="15" t="s">
        <v>52</v>
      </c>
      <c r="D29" s="16" t="s">
        <v>53</v>
      </c>
      <c r="E29" s="17">
        <v>1</v>
      </c>
      <c r="G29" s="13"/>
      <c r="H29" s="13"/>
      <c r="I29" s="13"/>
      <c r="J29" s="13"/>
      <c r="K29" s="13"/>
      <c r="L29" s="13"/>
      <c r="M29" s="13"/>
      <c r="N29" s="13"/>
    </row>
    <row r="30" spans="2:14" ht="21.6" customHeight="1" x14ac:dyDescent="0.3">
      <c r="C30" s="10" t="s">
        <v>47</v>
      </c>
      <c r="D30" s="12">
        <f>+AVERAGE(L5:L8)</f>
        <v>0.25</v>
      </c>
      <c r="E30" s="12">
        <v>1</v>
      </c>
      <c r="G30" s="13"/>
      <c r="H30" s="13"/>
      <c r="I30" s="13"/>
      <c r="J30" s="13"/>
      <c r="K30" s="13"/>
      <c r="L30" s="13"/>
      <c r="M30" s="13"/>
      <c r="N30" s="13"/>
    </row>
    <row r="31" spans="2:14" ht="21.6" customHeight="1" x14ac:dyDescent="0.3">
      <c r="C31" s="10" t="s">
        <v>48</v>
      </c>
      <c r="D31" s="12">
        <f>+AVERAGE(L10:L13)</f>
        <v>0.53125</v>
      </c>
      <c r="E31" s="12">
        <v>1</v>
      </c>
      <c r="G31" s="13"/>
      <c r="H31" s="13"/>
      <c r="I31" s="13"/>
      <c r="J31" s="13"/>
      <c r="K31" s="13"/>
      <c r="L31" s="13"/>
      <c r="M31" s="13"/>
      <c r="N31" s="13"/>
    </row>
    <row r="32" spans="2:14" ht="21.6" customHeight="1" x14ac:dyDescent="0.3">
      <c r="C32" s="10" t="s">
        <v>49</v>
      </c>
      <c r="D32" s="12">
        <f>+AVERAGE(L15:L17)</f>
        <v>0.16666666666666666</v>
      </c>
      <c r="E32" s="12">
        <v>1</v>
      </c>
      <c r="G32" s="13"/>
      <c r="H32" s="13"/>
      <c r="I32" s="13"/>
      <c r="J32" s="13"/>
      <c r="K32" s="13"/>
      <c r="L32" s="13"/>
      <c r="M32" s="13"/>
      <c r="N32" s="13"/>
    </row>
    <row r="33" spans="3:14" ht="21.6" customHeight="1" x14ac:dyDescent="0.3">
      <c r="C33" s="10" t="s">
        <v>50</v>
      </c>
      <c r="D33" s="12">
        <f>+AVERAGE(L19:L22)</f>
        <v>6.25E-2</v>
      </c>
      <c r="E33" s="12">
        <v>1</v>
      </c>
      <c r="G33" s="13"/>
      <c r="H33" s="13"/>
      <c r="I33" s="13"/>
      <c r="J33" s="13"/>
      <c r="K33" s="13"/>
      <c r="L33" s="13"/>
      <c r="M33" s="13"/>
      <c r="N33" s="13"/>
    </row>
    <row r="34" spans="3:14" ht="21.6" customHeight="1" x14ac:dyDescent="0.3">
      <c r="C34" s="10" t="s">
        <v>51</v>
      </c>
      <c r="D34" s="12">
        <f>+AVERAGE(L24:L26)</f>
        <v>0.5</v>
      </c>
      <c r="E34" s="12">
        <v>1</v>
      </c>
      <c r="G34" s="13"/>
      <c r="H34" s="13"/>
      <c r="I34" s="13"/>
      <c r="J34" s="13"/>
      <c r="K34" s="13"/>
      <c r="L34" s="13"/>
      <c r="M34" s="13"/>
      <c r="N34" s="13"/>
    </row>
    <row r="35" spans="3:14" x14ac:dyDescent="0.3">
      <c r="G35" s="13"/>
      <c r="H35" s="13"/>
      <c r="I35" s="13"/>
      <c r="J35" s="13"/>
      <c r="K35" s="13"/>
      <c r="L35" s="13"/>
      <c r="M35" s="13"/>
      <c r="N35" s="13"/>
    </row>
    <row r="36" spans="3:14" x14ac:dyDescent="0.3">
      <c r="G36" s="13"/>
      <c r="H36" s="13"/>
      <c r="I36" s="13"/>
      <c r="J36" s="13"/>
      <c r="K36" s="13"/>
      <c r="L36" s="13"/>
      <c r="M36" s="13"/>
      <c r="N36" s="13"/>
    </row>
    <row r="37" spans="3:14" x14ac:dyDescent="0.3">
      <c r="G37" s="13"/>
      <c r="H37" s="13"/>
      <c r="I37" s="13"/>
      <c r="J37" s="13"/>
      <c r="K37" s="13"/>
      <c r="L37" s="13"/>
      <c r="M37" s="13"/>
      <c r="N37" s="13"/>
    </row>
    <row r="38" spans="3:14" x14ac:dyDescent="0.3">
      <c r="G38" s="13"/>
      <c r="H38" s="13"/>
      <c r="I38" s="13"/>
      <c r="J38" s="13"/>
      <c r="K38" s="13"/>
      <c r="L38" s="13"/>
      <c r="M38" s="13"/>
      <c r="N38" s="13"/>
    </row>
    <row r="39" spans="3:14" x14ac:dyDescent="0.3">
      <c r="G39" s="13"/>
      <c r="H39" s="13"/>
      <c r="I39" s="13"/>
      <c r="J39" s="13"/>
      <c r="K39" s="13"/>
      <c r="L39" s="13"/>
      <c r="M39" s="13"/>
      <c r="N39" s="13"/>
    </row>
    <row r="40" spans="3:14" x14ac:dyDescent="0.3">
      <c r="G40" s="13"/>
      <c r="H40" s="13"/>
      <c r="I40" s="13"/>
      <c r="J40" s="13"/>
      <c r="K40" s="13"/>
      <c r="L40" s="13"/>
      <c r="M40" s="13"/>
      <c r="N40" s="13"/>
    </row>
    <row r="41" spans="3:14" x14ac:dyDescent="0.3">
      <c r="G41" s="13"/>
      <c r="H41" s="13"/>
      <c r="I41" s="13"/>
      <c r="J41" s="13"/>
      <c r="K41" s="13"/>
      <c r="L41" s="13"/>
      <c r="M41" s="13"/>
      <c r="N41" s="13"/>
    </row>
  </sheetData>
  <mergeCells count="17">
    <mergeCell ref="H18:K18"/>
    <mergeCell ref="H23:K23"/>
    <mergeCell ref="H2:L3"/>
    <mergeCell ref="B18:C18"/>
    <mergeCell ref="D18:G18"/>
    <mergeCell ref="B23:C23"/>
    <mergeCell ref="D23:G23"/>
    <mergeCell ref="H4:K4"/>
    <mergeCell ref="H9:K9"/>
    <mergeCell ref="H14:K14"/>
    <mergeCell ref="B2:G3"/>
    <mergeCell ref="B4:C4"/>
    <mergeCell ref="D4:G4"/>
    <mergeCell ref="B9:C9"/>
    <mergeCell ref="D9:G9"/>
    <mergeCell ref="B14:C14"/>
    <mergeCell ref="D14:G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2687-15E1-427C-BEE5-A01BF0C84ED4}">
  <dimension ref="B1:F35"/>
  <sheetViews>
    <sheetView showGridLines="0" tabSelected="1" topLeftCell="A22" zoomScale="85" zoomScaleNormal="85" workbookViewId="0">
      <selection activeCell="D46" sqref="D46"/>
    </sheetView>
  </sheetViews>
  <sheetFormatPr baseColWidth="10" defaultRowHeight="14.4" x14ac:dyDescent="0.3"/>
  <cols>
    <col min="1" max="1" width="6" customWidth="1"/>
    <col min="2" max="2" width="3.21875" customWidth="1"/>
    <col min="3" max="3" width="47.77734375" customWidth="1"/>
    <col min="4" max="5" width="15.109375" customWidth="1"/>
    <col min="8" max="8" width="13.21875" customWidth="1"/>
    <col min="9" max="9" width="11.109375" customWidth="1"/>
  </cols>
  <sheetData>
    <row r="1" spans="2:6" ht="16.2" customHeight="1" x14ac:dyDescent="0.3"/>
    <row r="2" spans="2:6" ht="14.4" customHeight="1" x14ac:dyDescent="0.3">
      <c r="B2" s="23" t="s">
        <v>0</v>
      </c>
      <c r="C2" s="23"/>
      <c r="D2" s="23"/>
      <c r="E2" s="23"/>
      <c r="F2" s="1"/>
    </row>
    <row r="3" spans="2:6" ht="3.6" customHeight="1" x14ac:dyDescent="0.3">
      <c r="B3" s="23"/>
      <c r="C3" s="23"/>
      <c r="D3" s="23"/>
      <c r="E3" s="23"/>
      <c r="F3" s="1"/>
    </row>
    <row r="4" spans="2:6" ht="13.8" customHeight="1" x14ac:dyDescent="0.3">
      <c r="B4" s="22" t="s">
        <v>1</v>
      </c>
      <c r="C4" s="22"/>
      <c r="D4" s="18" t="s">
        <v>2</v>
      </c>
      <c r="E4" s="14"/>
    </row>
    <row r="5" spans="2:6" ht="28.2" customHeight="1" x14ac:dyDescent="0.3">
      <c r="B5" s="4">
        <v>1</v>
      </c>
      <c r="C5" s="6" t="s">
        <v>38</v>
      </c>
      <c r="D5" s="4" t="s">
        <v>24</v>
      </c>
      <c r="E5" s="19">
        <f>+IF(D5="si",1,(IF(D5="parcial",0.5,0)))</f>
        <v>1</v>
      </c>
    </row>
    <row r="6" spans="2:6" ht="28.2" customHeight="1" x14ac:dyDescent="0.3">
      <c r="B6" s="4">
        <v>2</v>
      </c>
      <c r="C6" s="6" t="s">
        <v>40</v>
      </c>
      <c r="D6" s="4" t="s">
        <v>22</v>
      </c>
      <c r="E6" s="19">
        <f t="shared" ref="E6:E26" si="0">+IF(D6="si",1,(IF(D6="parcial",0.5,0)))</f>
        <v>0</v>
      </c>
    </row>
    <row r="7" spans="2:6" ht="30" customHeight="1" x14ac:dyDescent="0.3">
      <c r="B7" s="4">
        <v>3</v>
      </c>
      <c r="C7" s="7" t="s">
        <v>41</v>
      </c>
      <c r="D7" s="4" t="s">
        <v>24</v>
      </c>
      <c r="E7" s="19">
        <f t="shared" si="0"/>
        <v>1</v>
      </c>
    </row>
    <row r="8" spans="2:6" ht="30" customHeight="1" x14ac:dyDescent="0.3">
      <c r="B8" s="4">
        <v>4</v>
      </c>
      <c r="C8" s="2" t="s">
        <v>4</v>
      </c>
      <c r="D8" s="4" t="s">
        <v>24</v>
      </c>
      <c r="E8" s="19">
        <f t="shared" si="0"/>
        <v>1</v>
      </c>
    </row>
    <row r="9" spans="2:6" x14ac:dyDescent="0.3">
      <c r="B9" s="22" t="s">
        <v>9</v>
      </c>
      <c r="C9" s="22"/>
      <c r="D9" s="18" t="s">
        <v>2</v>
      </c>
      <c r="E9" s="16"/>
    </row>
    <row r="10" spans="2:6" ht="28.8" x14ac:dyDescent="0.3">
      <c r="B10" s="4">
        <v>1</v>
      </c>
      <c r="C10" s="5" t="s">
        <v>5</v>
      </c>
      <c r="D10" s="4" t="s">
        <v>24</v>
      </c>
      <c r="E10" s="19">
        <f t="shared" si="0"/>
        <v>1</v>
      </c>
    </row>
    <row r="11" spans="2:6" ht="29.4" customHeight="1" x14ac:dyDescent="0.3">
      <c r="B11" s="4">
        <v>2</v>
      </c>
      <c r="C11" s="7" t="s">
        <v>6</v>
      </c>
      <c r="D11" s="4" t="s">
        <v>24</v>
      </c>
      <c r="E11" s="19">
        <f t="shared" si="0"/>
        <v>1</v>
      </c>
    </row>
    <row r="12" spans="2:6" ht="28.8" customHeight="1" x14ac:dyDescent="0.3">
      <c r="B12" s="4">
        <v>3</v>
      </c>
      <c r="C12" s="7" t="s">
        <v>7</v>
      </c>
      <c r="D12" s="4" t="s">
        <v>24</v>
      </c>
      <c r="E12" s="19">
        <f t="shared" si="0"/>
        <v>1</v>
      </c>
    </row>
    <row r="13" spans="2:6" ht="29.4" customHeight="1" x14ac:dyDescent="0.3">
      <c r="B13" s="4">
        <v>4</v>
      </c>
      <c r="C13" s="7" t="s">
        <v>8</v>
      </c>
      <c r="D13" s="4" t="s">
        <v>24</v>
      </c>
      <c r="E13" s="19">
        <f t="shared" si="0"/>
        <v>1</v>
      </c>
    </row>
    <row r="14" spans="2:6" x14ac:dyDescent="0.3">
      <c r="B14" s="22" t="s">
        <v>10</v>
      </c>
      <c r="C14" s="22"/>
      <c r="D14" s="18" t="s">
        <v>2</v>
      </c>
      <c r="E14" s="16"/>
    </row>
    <row r="15" spans="2:6" ht="28.8" x14ac:dyDescent="0.3">
      <c r="B15" s="4">
        <v>1</v>
      </c>
      <c r="C15" s="5" t="s">
        <v>11</v>
      </c>
      <c r="D15" s="4" t="s">
        <v>37</v>
      </c>
      <c r="E15" s="19">
        <f t="shared" si="0"/>
        <v>0.5</v>
      </c>
    </row>
    <row r="16" spans="2:6" ht="28.8" x14ac:dyDescent="0.3">
      <c r="B16" s="4">
        <v>2</v>
      </c>
      <c r="C16" s="7" t="s">
        <v>12</v>
      </c>
      <c r="D16" s="4" t="s">
        <v>37</v>
      </c>
      <c r="E16" s="19">
        <f t="shared" si="0"/>
        <v>0.5</v>
      </c>
    </row>
    <row r="17" spans="2:6" ht="28.8" customHeight="1" x14ac:dyDescent="0.3">
      <c r="B17" s="4">
        <v>4</v>
      </c>
      <c r="C17" s="7" t="s">
        <v>42</v>
      </c>
      <c r="D17" s="4" t="s">
        <v>24</v>
      </c>
      <c r="E17" s="19">
        <f t="shared" si="0"/>
        <v>1</v>
      </c>
    </row>
    <row r="18" spans="2:6" x14ac:dyDescent="0.3">
      <c r="B18" s="22" t="s">
        <v>20</v>
      </c>
      <c r="C18" s="22"/>
      <c r="D18" s="18" t="s">
        <v>2</v>
      </c>
      <c r="E18" s="16"/>
    </row>
    <row r="19" spans="2:6" ht="28.8" x14ac:dyDescent="0.3">
      <c r="B19" s="4">
        <v>1</v>
      </c>
      <c r="C19" s="5" t="s">
        <v>13</v>
      </c>
      <c r="D19" s="4" t="s">
        <v>24</v>
      </c>
      <c r="E19" s="19">
        <f t="shared" si="0"/>
        <v>1</v>
      </c>
    </row>
    <row r="20" spans="2:6" ht="28.8" x14ac:dyDescent="0.3">
      <c r="B20" s="4">
        <v>2</v>
      </c>
      <c r="C20" s="7" t="s">
        <v>14</v>
      </c>
      <c r="D20" s="4" t="s">
        <v>22</v>
      </c>
      <c r="E20" s="19">
        <f t="shared" si="0"/>
        <v>0</v>
      </c>
    </row>
    <row r="21" spans="2:6" ht="28.8" x14ac:dyDescent="0.3">
      <c r="B21" s="4">
        <v>3</v>
      </c>
      <c r="C21" s="7" t="s">
        <v>15</v>
      </c>
      <c r="D21" s="4" t="s">
        <v>24</v>
      </c>
      <c r="E21" s="19">
        <f t="shared" si="0"/>
        <v>1</v>
      </c>
    </row>
    <row r="22" spans="2:6" ht="28.8" x14ac:dyDescent="0.3">
      <c r="B22" s="4">
        <v>4</v>
      </c>
      <c r="C22" s="7" t="s">
        <v>16</v>
      </c>
      <c r="D22" s="4" t="s">
        <v>24</v>
      </c>
      <c r="E22" s="19">
        <f t="shared" si="0"/>
        <v>1</v>
      </c>
    </row>
    <row r="23" spans="2:6" x14ac:dyDescent="0.3">
      <c r="B23" s="22" t="s">
        <v>21</v>
      </c>
      <c r="C23" s="22"/>
      <c r="D23" s="18" t="s">
        <v>2</v>
      </c>
      <c r="E23" s="16"/>
    </row>
    <row r="24" spans="2:6" ht="28.8" x14ac:dyDescent="0.3">
      <c r="B24" s="4">
        <v>1</v>
      </c>
      <c r="C24" s="5" t="s">
        <v>17</v>
      </c>
      <c r="D24" s="4" t="s">
        <v>24</v>
      </c>
      <c r="E24" s="19">
        <f t="shared" si="0"/>
        <v>1</v>
      </c>
    </row>
    <row r="25" spans="2:6" ht="28.8" x14ac:dyDescent="0.3">
      <c r="B25" s="4">
        <v>2</v>
      </c>
      <c r="C25" s="7" t="s">
        <v>18</v>
      </c>
      <c r="D25" s="4" t="s">
        <v>24</v>
      </c>
      <c r="E25" s="19">
        <f t="shared" si="0"/>
        <v>1</v>
      </c>
    </row>
    <row r="26" spans="2:6" ht="28.8" x14ac:dyDescent="0.3">
      <c r="B26" s="4">
        <v>3</v>
      </c>
      <c r="C26" s="7" t="s">
        <v>19</v>
      </c>
      <c r="D26" s="4" t="s">
        <v>24</v>
      </c>
      <c r="E26" s="19">
        <f t="shared" si="0"/>
        <v>1</v>
      </c>
    </row>
    <row r="27" spans="2:6" x14ac:dyDescent="0.3">
      <c r="B27" s="3"/>
      <c r="C27" s="2"/>
    </row>
    <row r="29" spans="2:6" ht="29.4" customHeight="1" x14ac:dyDescent="0.3">
      <c r="C29" s="16" t="s">
        <v>52</v>
      </c>
      <c r="D29" s="17" t="s">
        <v>54</v>
      </c>
      <c r="E29" s="16" t="s">
        <v>55</v>
      </c>
    </row>
    <row r="30" spans="2:6" x14ac:dyDescent="0.3">
      <c r="C30" s="10" t="s">
        <v>47</v>
      </c>
      <c r="D30" s="12">
        <v>0.25</v>
      </c>
      <c r="E30" s="12">
        <f>+AVERAGE(E5:E8)</f>
        <v>0.75</v>
      </c>
      <c r="F30" s="20"/>
    </row>
    <row r="31" spans="2:6" x14ac:dyDescent="0.3">
      <c r="C31" s="10" t="s">
        <v>48</v>
      </c>
      <c r="D31" s="12">
        <v>0.53125</v>
      </c>
      <c r="E31" s="12">
        <f>+AVERAGE(E10:E13)</f>
        <v>1</v>
      </c>
      <c r="F31" s="20"/>
    </row>
    <row r="32" spans="2:6" x14ac:dyDescent="0.3">
      <c r="C32" s="10" t="s">
        <v>49</v>
      </c>
      <c r="D32" s="12">
        <v>0.16666666666666666</v>
      </c>
      <c r="E32" s="12">
        <f>+AVERAGE(E15:E17)</f>
        <v>0.66666666666666663</v>
      </c>
      <c r="F32" s="20"/>
    </row>
    <row r="33" spans="3:6" x14ac:dyDescent="0.3">
      <c r="C33" s="10" t="s">
        <v>50</v>
      </c>
      <c r="D33" s="12">
        <v>6.25E-2</v>
      </c>
      <c r="E33" s="12">
        <f>+AVERAGE(E19:E22)</f>
        <v>0.75</v>
      </c>
      <c r="F33" s="20"/>
    </row>
    <row r="34" spans="3:6" x14ac:dyDescent="0.3">
      <c r="C34" s="10" t="s">
        <v>51</v>
      </c>
      <c r="D34" s="12">
        <v>0.5</v>
      </c>
      <c r="E34" s="12">
        <f>+AVERAGE(E24:E26)</f>
        <v>1</v>
      </c>
      <c r="F34" s="20"/>
    </row>
    <row r="35" spans="3:6" x14ac:dyDescent="0.3">
      <c r="C35" s="10" t="s">
        <v>46</v>
      </c>
      <c r="D35" s="21">
        <f>+AVERAGE(D30:D34)</f>
        <v>0.30208333333333331</v>
      </c>
      <c r="E35" s="21">
        <f>+AVERAGE(E30:E34)</f>
        <v>0.83333333333333326</v>
      </c>
      <c r="F35" s="20"/>
    </row>
  </sheetData>
  <mergeCells count="6">
    <mergeCell ref="B18:C18"/>
    <mergeCell ref="B23:C23"/>
    <mergeCell ref="B2:E3"/>
    <mergeCell ref="B4:C4"/>
    <mergeCell ref="B9:C9"/>
    <mergeCell ref="B14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Toma de datos</vt:lpstr>
      <vt:lpstr>Análisis</vt:lpstr>
      <vt:lpstr>Toma de datos finales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MANOSALVA</dc:creator>
  <cp:lastModifiedBy>DARLY MANOSALVA</cp:lastModifiedBy>
  <dcterms:created xsi:type="dcterms:W3CDTF">2025-05-05T20:54:11Z</dcterms:created>
  <dcterms:modified xsi:type="dcterms:W3CDTF">2026-04-10T12:46:42Z</dcterms:modified>
</cp:coreProperties>
</file>